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  <c r="G16" i="1"/>
  <c r="F16" i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E15" i="1"/>
  <c r="D15" i="1"/>
  <c r="C15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<sst xmlns="http://schemas.openxmlformats.org/spreadsheetml/2006/main" count="64" uniqueCount="47">
  <si>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</si>
  <si>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</si>
  <si>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</si>
  <si>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</si>
  <si>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</si>
  <si>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</si>
  <si>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</si>
  <si>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</si>
  <si>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</si>
  <si>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</si>
  <si>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</si>
  <si>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</si>
  <si>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</si>
  <si>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</si>
  <si>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</si>
  <si>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</si>
  <si>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</si>
  <si>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</si>
  <si>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</si>
  <si>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</si>
  <si>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</si>
  <si>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</si>
  <si>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</si>
  <si>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</si>
  <si>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</si>
  <si>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</si>
  <si>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</si>
  <si>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</si>
  <si>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</si>
  <si>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 xml:space="preserve">Рецептура №  358
«Сборник  рецептур блюд (технологических карт) для питания школьников» 
Видання 1990 р.
</t>
  </si>
  <si>
    <t>КЕФІР</t>
  </si>
  <si>
    <t>МП Л</t>
  </si>
  <si>
    <t>Кефір 2,5%</t>
  </si>
  <si>
    <t xml:space="preserve">Кефір розливають у чашки безпосередньо перед видачею. 
Подають в чашці при кімнатній температурі.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</si>
  <si>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кефір налитий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</si>
  <si>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</si>
  <si>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кисломолочний.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</si>
  <si>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сметаноподібна.</t>
    </r>
  </si>
  <si>
    <t>100 г ± 3 %</t>
  </si>
  <si>
    <t>125г  ± 3 %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</si>
  <si>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</si>
  <si>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</si>
  <si>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>Б</t>
  </si>
  <si>
    <t>Ж</t>
  </si>
  <si>
    <t>В</t>
  </si>
  <si>
    <t>ЕЦ</t>
  </si>
  <si>
    <t>Консистенція однорідна, сметано подібна, з порушеним згустком; смак та запах кисломолочний.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</si>
</sst>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0" fontId="2" fillId="0" borderId="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2" zoomScale="70" zoomScaleNormal="100" zoomScalePageLayoutView="70" workbookViewId="0">
      <selection activeCell="S17" sqref="S17:T17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28515625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35" t="s">
        <v>29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25">
      <c r="A2" s="2"/>
      <c r="B2" s="36"/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x14ac:dyDescent="0.25">
      <c r="A3" s="2"/>
      <c r="B3" s="36"/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4"/>
      <c r="Q3" s="45" t="s">
        <v>19</v>
      </c>
      <c r="R3" s="45"/>
      <c r="S3" s="45"/>
      <c r="T3" s="45"/>
      <c r="U3" s="45"/>
    </row>
    <row r="4" spans="1:29" x14ac:dyDescent="0.25">
      <c r="A4" s="2"/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4"/>
      <c r="Q4" s="45" t="s">
        <v>20</v>
      </c>
      <c r="R4" s="45"/>
      <c r="S4" s="45"/>
      <c r="T4" s="45"/>
      <c r="U4" s="45"/>
    </row>
    <row r="5" spans="1:29" x14ac:dyDescent="0.25">
      <c r="A5" s="2"/>
      <c r="B5" s="36"/>
      <c r="C5" s="36"/>
      <c r="D5" s="36"/>
      <c r="E5" s="36"/>
      <c r="F5" s="36"/>
      <c r="G5" s="36"/>
      <c r="H5" s="3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4"/>
      <c r="C6" s="24"/>
      <c r="D6" s="24"/>
      <c r="E6" s="24"/>
      <c r="F6" s="24"/>
      <c r="G6" s="24"/>
      <c r="H6" s="24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25">
      <c r="A8" s="48" t="s">
        <v>30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52" t="s">
        <v>0</v>
      </c>
      <c r="B10" s="51" t="s">
        <v>14</v>
      </c>
      <c r="C10" s="51" t="s">
        <v>1</v>
      </c>
      <c r="D10" s="51"/>
      <c r="E10" s="51"/>
      <c r="F10" s="51"/>
      <c r="G10" s="51"/>
      <c r="H10" s="51"/>
      <c r="I10" s="51" t="s">
        <v>2</v>
      </c>
      <c r="J10" s="51"/>
      <c r="K10" s="51"/>
      <c r="L10" s="51"/>
      <c r="M10" s="51"/>
      <c r="N10" s="51"/>
      <c r="O10" s="51"/>
      <c r="P10" s="51"/>
      <c r="Q10" s="51"/>
      <c r="R10" s="37" t="s">
        <v>13</v>
      </c>
      <c r="S10" s="37"/>
      <c r="T10" s="37"/>
      <c r="U10" s="37" t="s">
        <v>3</v>
      </c>
      <c r="V10" s="38" t="s">
        <v>25</v>
      </c>
      <c r="W10" s="41" t="s">
        <v>26</v>
      </c>
      <c r="X10" s="37" t="s">
        <v>27</v>
      </c>
    </row>
    <row r="11" spans="1:29" ht="15.75" customHeight="1" x14ac:dyDescent="0.25">
      <c r="A11" s="53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37"/>
      <c r="S11" s="37"/>
      <c r="T11" s="37"/>
      <c r="U11" s="37"/>
      <c r="V11" s="39"/>
      <c r="W11" s="41"/>
      <c r="X11" s="37"/>
    </row>
    <row r="12" spans="1:29" ht="23.25" customHeight="1" x14ac:dyDescent="0.25">
      <c r="A12" s="53"/>
      <c r="B12" s="51"/>
      <c r="C12" s="46" t="s">
        <v>8</v>
      </c>
      <c r="D12" s="46"/>
      <c r="E12" s="46"/>
      <c r="F12" s="46" t="s">
        <v>9</v>
      </c>
      <c r="G12" s="46"/>
      <c r="H12" s="46"/>
      <c r="I12" s="46" t="s">
        <v>10</v>
      </c>
      <c r="J12" s="46"/>
      <c r="K12" s="46"/>
      <c r="L12" s="46" t="s">
        <v>11</v>
      </c>
      <c r="M12" s="46"/>
      <c r="N12" s="46"/>
      <c r="O12" s="46" t="s">
        <v>12</v>
      </c>
      <c r="P12" s="46"/>
      <c r="Q12" s="46"/>
      <c r="R12" s="37"/>
      <c r="S12" s="37"/>
      <c r="T12" s="37"/>
      <c r="U12" s="37"/>
      <c r="V12" s="39"/>
      <c r="W12" s="41"/>
      <c r="X12" s="37"/>
    </row>
    <row r="13" spans="1:29" ht="15" customHeight="1" x14ac:dyDescent="0.25">
      <c r="A13" s="53"/>
      <c r="B13" s="51"/>
      <c r="C13" s="56" t="s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8"/>
      <c r="U13" s="37"/>
      <c r="V13" s="40"/>
      <c r="W13" s="41"/>
      <c r="X13" s="37"/>
    </row>
    <row r="14" spans="1:29" ht="30.75" customHeight="1" x14ac:dyDescent="0.25">
      <c r="A14" s="54"/>
      <c r="B14" s="51"/>
      <c r="C14" s="32" t="s">
        <v>6</v>
      </c>
      <c r="D14" s="32" t="s">
        <v>7</v>
      </c>
      <c r="E14" s="32" t="s">
        <v>5</v>
      </c>
      <c r="F14" s="32" t="s">
        <v>6</v>
      </c>
      <c r="G14" s="32" t="s">
        <v>7</v>
      </c>
      <c r="H14" s="32" t="s">
        <v>5</v>
      </c>
      <c r="I14" s="32" t="s">
        <v>6</v>
      </c>
      <c r="J14" s="32" t="s">
        <v>7</v>
      </c>
      <c r="K14" s="32" t="s">
        <v>5</v>
      </c>
      <c r="L14" s="32" t="s">
        <v>6</v>
      </c>
      <c r="M14" s="32" t="s">
        <v>7</v>
      </c>
      <c r="N14" s="32" t="s">
        <v>5</v>
      </c>
      <c r="O14" s="32" t="s">
        <v>6</v>
      </c>
      <c r="P14" s="32" t="s">
        <v>7</v>
      </c>
      <c r="Q14" s="32" t="s">
        <v>5</v>
      </c>
      <c r="R14" s="32" t="s">
        <v>6</v>
      </c>
      <c r="S14" s="32" t="s">
        <v>7</v>
      </c>
      <c r="T14" s="32" t="s">
        <v>5</v>
      </c>
      <c r="U14" s="37"/>
      <c r="V14" s="33" t="s">
        <v>15</v>
      </c>
      <c r="W14" s="33" t="s">
        <v>15</v>
      </c>
      <c r="X14" s="22" t="s">
        <v>15</v>
      </c>
      <c r="Z14" s="22" t="s">
        <v>42</v>
      </c>
      <c r="AA14" s="22" t="s">
        <v>43</v>
      </c>
      <c r="AB14" s="22" t="s">
        <v>44</v>
      </c>
      <c r="AC14" s="22" t="s">
        <v>45</v>
      </c>
    </row>
    <row r="15" spans="1:29" ht="60" customHeight="1" x14ac:dyDescent="0.25">
      <c r="A15" s="25" t="s">
        <v>31</v>
      </c>
      <c r="B15" s="15" t="s">
        <v>32</v>
      </c>
      <c r="C15" s="16">
        <f>(100*F15)/(100-X15)</f>
        <v>103.09278350515464</v>
      </c>
      <c r="D15" s="17">
        <f>(100*G15)/(100-X15)</f>
        <v>103.09278350515464</v>
      </c>
      <c r="E15" s="17">
        <f>(100*H15)/(100-X15)</f>
        <v>128.86597938144331</v>
      </c>
      <c r="F15" s="17">
        <v>100</v>
      </c>
      <c r="G15" s="17">
        <v>100</v>
      </c>
      <c r="H15" s="17">
        <v>125</v>
      </c>
      <c r="I15" s="59">
        <f>Z15/100*F15</f>
        <v>3</v>
      </c>
      <c r="J15" s="59">
        <f>Z15/100*G15</f>
        <v>3</v>
      </c>
      <c r="K15" s="59">
        <f>Z15/100*H15</f>
        <v>3.75</v>
      </c>
      <c r="L15" s="59">
        <f>AA15/100*F15</f>
        <v>2.5</v>
      </c>
      <c r="M15" s="59">
        <f>AA15/100*G15</f>
        <v>2.5</v>
      </c>
      <c r="N15" s="59">
        <f>AA15/100*H15</f>
        <v>3.125</v>
      </c>
      <c r="O15" s="59">
        <f>AB15/100*F15</f>
        <v>3.5000000000000004</v>
      </c>
      <c r="P15" s="59">
        <f>AB15/100*G15</f>
        <v>3.5000000000000004</v>
      </c>
      <c r="Q15" s="59">
        <f>AB15/100*H15</f>
        <v>4.375</v>
      </c>
      <c r="R15" s="60">
        <f>AC15/100*F15</f>
        <v>59</v>
      </c>
      <c r="S15" s="60">
        <f>AC15/100*G15</f>
        <v>59</v>
      </c>
      <c r="T15" s="60">
        <f>AC15/100*H15</f>
        <v>73.75</v>
      </c>
      <c r="U15" s="34" t="s">
        <v>46</v>
      </c>
      <c r="V15" s="19">
        <v>0</v>
      </c>
      <c r="W15" s="13">
        <v>0</v>
      </c>
      <c r="X15" s="22">
        <v>3</v>
      </c>
      <c r="Z15" s="61">
        <v>3</v>
      </c>
      <c r="AA15" s="61">
        <v>2.5</v>
      </c>
      <c r="AB15" s="61">
        <v>3.5</v>
      </c>
      <c r="AC15" s="60">
        <v>59</v>
      </c>
    </row>
    <row r="16" spans="1:29" x14ac:dyDescent="0.25">
      <c r="A16" s="14"/>
      <c r="B16" s="42" t="s">
        <v>40</v>
      </c>
      <c r="C16" s="43"/>
      <c r="D16" s="43"/>
      <c r="E16" s="44"/>
      <c r="F16" s="18">
        <f>F15*(100-X16)/100</f>
        <v>100</v>
      </c>
      <c r="G16" s="18">
        <f>G15*(100-X16)/100</f>
        <v>100</v>
      </c>
      <c r="H16" s="18">
        <f>H15*(100-X16)/100</f>
        <v>125</v>
      </c>
      <c r="I16" s="23">
        <f t="shared" ref="I16:T16" si="0">SUM(I15:I15)</f>
        <v>3</v>
      </c>
      <c r="J16" s="23">
        <f t="shared" si="0"/>
        <v>3</v>
      </c>
      <c r="K16" s="23">
        <f t="shared" si="0"/>
        <v>3.75</v>
      </c>
      <c r="L16" s="23">
        <f t="shared" si="0"/>
        <v>2.5</v>
      </c>
      <c r="M16" s="23">
        <f t="shared" si="0"/>
        <v>2.5</v>
      </c>
      <c r="N16" s="23">
        <f t="shared" si="0"/>
        <v>3.125</v>
      </c>
      <c r="O16" s="23">
        <f t="shared" si="0"/>
        <v>3.5000000000000004</v>
      </c>
      <c r="P16" s="23">
        <f t="shared" si="0"/>
        <v>3.5000000000000004</v>
      </c>
      <c r="Q16" s="23">
        <f t="shared" si="0"/>
        <v>4.375</v>
      </c>
      <c r="R16" s="18">
        <f t="shared" si="0"/>
        <v>59</v>
      </c>
      <c r="S16" s="18">
        <f t="shared" si="0"/>
        <v>59</v>
      </c>
      <c r="T16" s="18">
        <f t="shared" si="0"/>
        <v>73.75</v>
      </c>
      <c r="U16" s="3"/>
      <c r="V16" s="12"/>
      <c r="W16" s="13"/>
      <c r="X16" s="22">
        <v>0</v>
      </c>
      <c r="Z16" s="61"/>
      <c r="AA16" s="61"/>
      <c r="AB16" s="61"/>
      <c r="AC16" s="60"/>
    </row>
    <row r="17" spans="1:24" x14ac:dyDescent="0.25">
      <c r="A17" s="26"/>
      <c r="B17" s="8"/>
      <c r="C17" s="8"/>
      <c r="D17" s="8"/>
      <c r="E17" s="8"/>
      <c r="F17" s="27"/>
      <c r="G17" s="27"/>
      <c r="H17" s="27"/>
      <c r="I17" s="28"/>
      <c r="J17" s="28"/>
      <c r="K17" s="28"/>
      <c r="L17" s="28"/>
      <c r="M17" s="28"/>
      <c r="N17" s="28"/>
      <c r="O17" s="28"/>
      <c r="P17" s="28"/>
      <c r="Q17" s="28"/>
      <c r="R17" s="27"/>
      <c r="S17" s="27"/>
      <c r="T17" s="27"/>
      <c r="U17" s="10"/>
      <c r="V17" s="29"/>
      <c r="W17" s="30"/>
      <c r="X17" s="31"/>
    </row>
    <row r="18" spans="1:24" x14ac:dyDescent="0.25">
      <c r="A18" s="7"/>
      <c r="B18" s="8"/>
      <c r="C18" s="7"/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4" x14ac:dyDescent="0.25">
      <c r="A19" s="7"/>
      <c r="B19" s="49" t="s">
        <v>21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4" ht="33" customHeight="1" x14ac:dyDescent="0.25">
      <c r="A20" s="7"/>
      <c r="B20" s="55" t="s">
        <v>33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4" ht="15" customHeight="1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  <c r="R21" s="6"/>
      <c r="S21" s="6"/>
      <c r="T21" s="6"/>
      <c r="U21" s="6"/>
    </row>
    <row r="22" spans="1:24" x14ac:dyDescent="0.25">
      <c r="A22" s="1"/>
      <c r="B22" s="49" t="s">
        <v>22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4" x14ac:dyDescent="0.25">
      <c r="A23" s="1"/>
      <c r="B23" s="5" t="s">
        <v>34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4" ht="16.5" customHeight="1" x14ac:dyDescent="0.25">
      <c r="A24" s="1"/>
      <c r="B24" s="5" t="s">
        <v>35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4" x14ac:dyDescent="0.25">
      <c r="A25" s="1"/>
      <c r="B25" s="5" t="s">
        <v>36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4" x14ac:dyDescent="0.25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4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4" x14ac:dyDescent="0.25">
      <c r="A28" s="1"/>
      <c r="B28" s="49" t="s">
        <v>23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4" x14ac:dyDescent="0.25">
      <c r="A29" s="1"/>
      <c r="B29" s="2" t="s">
        <v>28</v>
      </c>
      <c r="C29" s="5"/>
      <c r="D29" s="5" t="s">
        <v>38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4" ht="17.25" customHeight="1" x14ac:dyDescent="0.25">
      <c r="A30" s="1"/>
      <c r="B30" s="5"/>
      <c r="C30" s="5"/>
      <c r="D30" s="5" t="s">
        <v>39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4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4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0" t="s">
        <v>24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x14ac:dyDescent="0.25">
      <c r="A35" s="1"/>
      <c r="B35" s="5" t="s">
        <v>41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5"/>
      <c r="P35" s="6"/>
      <c r="Q35" s="5"/>
      <c r="R35" s="5"/>
      <c r="S35" s="5"/>
      <c r="T35" s="5"/>
      <c r="U35" s="6"/>
    </row>
    <row r="36" spans="1:21" x14ac:dyDescent="0.25">
      <c r="A36" s="1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  <c r="Q36" s="21"/>
      <c r="R36" s="21"/>
      <c r="S36" s="21"/>
      <c r="T36" s="21"/>
      <c r="U36" s="21"/>
    </row>
    <row r="37" spans="1:21" ht="15" customHeight="1" x14ac:dyDescent="0.25">
      <c r="A37" s="1"/>
    </row>
    <row r="38" spans="1:21" ht="15" customHeight="1" x14ac:dyDescent="0.25">
      <c r="A38" s="1"/>
    </row>
    <row r="39" spans="1:21" x14ac:dyDescent="0.25">
      <c r="A39" s="1"/>
    </row>
    <row r="40" spans="1:21" ht="15" customHeight="1" x14ac:dyDescent="0.25">
      <c r="A40" s="1"/>
    </row>
    <row r="48" spans="1:21" ht="30" customHeight="1" x14ac:dyDescent="0.25"/>
  </sheetData>
  <mergeCells count="28">
    <mergeCell ref="B28:U28"/>
    <mergeCell ref="B34:U34"/>
    <mergeCell ref="B10:B14"/>
    <mergeCell ref="A10:A14"/>
    <mergeCell ref="I12:K12"/>
    <mergeCell ref="L12:N12"/>
    <mergeCell ref="B19:U19"/>
    <mergeCell ref="B20:U20"/>
    <mergeCell ref="B22:U22"/>
    <mergeCell ref="O12:Q12"/>
    <mergeCell ref="C10:H11"/>
    <mergeCell ref="I10:Q11"/>
    <mergeCell ref="R10:T12"/>
    <mergeCell ref="U10:U14"/>
    <mergeCell ref="C13:T13"/>
    <mergeCell ref="B1:H5"/>
    <mergeCell ref="X10:X13"/>
    <mergeCell ref="V10:V13"/>
    <mergeCell ref="W10:W13"/>
    <mergeCell ref="B16:E16"/>
    <mergeCell ref="Q1:U1"/>
    <mergeCell ref="Q2:U2"/>
    <mergeCell ref="C12:E12"/>
    <mergeCell ref="F12:H12"/>
    <mergeCell ref="Q3:U3"/>
    <mergeCell ref="Q4:U4"/>
    <mergeCell ref="A7:U7"/>
    <mergeCell ref="A8:U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2022-11-05T18:17:03Z</dcterms:modified>
</cp:coreProperties>
</file>